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F:\ПРОЕКТЫ  2023 гг\2023 ПРОФОБУЧЕНИЕ Без  границ\КЭ ПОБГ Чертежник- конструктор\Вариант 2. КЭ 27534 Чертежник-конструктор — копия\"/>
    </mc:Choice>
  </mc:AlternateContent>
  <bookViews>
    <workbookView xWindow="0" yWindow="0" windowWidth="28800" windowHeight="12300"/>
  </bookViews>
  <sheets>
    <sheet name="CIS Marking Scheme Import" sheetId="1" r:id="rId1"/>
    <sheet name="Sheet2" sheetId="6" r:id="rId2"/>
    <sheet name="Sheet3" sheetId="7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1" l="1"/>
  <c r="E4" i="1"/>
  <c r="H8" i="1"/>
</calcChain>
</file>

<file path=xl/sharedStrings.xml><?xml version="1.0" encoding="utf-8"?>
<sst xmlns="http://schemas.openxmlformats.org/spreadsheetml/2006/main" count="77" uniqueCount="63">
  <si>
    <t>A4 landscape spreadsheet v1.1</t>
  </si>
  <si>
    <t/>
  </si>
  <si>
    <t>Заполнение основной надписи</t>
  </si>
  <si>
    <t>А.001 - Корпус</t>
  </si>
  <si>
    <t>А.002 - Втулка</t>
  </si>
  <si>
    <t>А.003 - Шпиндель</t>
  </si>
  <si>
    <t>А.004 - Затвор</t>
  </si>
  <si>
    <t>А.005 - Втулка нажимная</t>
  </si>
  <si>
    <t>А.006 - Ручка</t>
  </si>
  <si>
    <t>А.007 - Кольцо уплотнительное №1</t>
  </si>
  <si>
    <t>А.008 - Кольцо уплотнительное №2</t>
  </si>
  <si>
    <t>Назначен материал - фторопласт-4</t>
  </si>
  <si>
    <t>А.000 - Кран шаровой - взаимосвязи</t>
  </si>
  <si>
    <t>А.000 - Кран шаровой - детали</t>
  </si>
  <si>
    <t>А.000 - Кран шаровой - крепеж</t>
  </si>
  <si>
    <t xml:space="preserve">Снимается 0,5 за не верный тип винта </t>
  </si>
  <si>
    <t xml:space="preserve">Задание для квалификационного экзамена </t>
  </si>
  <si>
    <t>27534 Чертежник-конструктор</t>
  </si>
  <si>
    <t>1.</t>
  </si>
  <si>
    <t>2.</t>
  </si>
  <si>
    <t>Инженерная графика</t>
  </si>
  <si>
    <t>Трехмерное моделирование в системах САПР</t>
  </si>
  <si>
    <t xml:space="preserve">1. </t>
  </si>
  <si>
    <t>Обучающийся дал корректный ответ согласно ГОСТ 2.001-2013.</t>
  </si>
  <si>
    <t xml:space="preserve">Обучающийся не дал корректный ответ согласно ГОСТ 2.001-2013. </t>
  </si>
  <si>
    <t>Ответ на вопрос 1.</t>
  </si>
  <si>
    <t>Ответ на вопрос 2.</t>
  </si>
  <si>
    <t xml:space="preserve">Изобразите необходимые виды для цилиндра </t>
  </si>
  <si>
    <t xml:space="preserve">Моделирование деталей </t>
  </si>
  <si>
    <t xml:space="preserve">Размерв с  А1- по А5 ( размеры выбираются самостоятельно). Снимается 1,0 за каждый неверный размер. </t>
  </si>
  <si>
    <t xml:space="preserve">Размерв с  А6- по А7 ( размеры выбираются самостоятельно). Снимается 1,0 за каждый неверный размер. </t>
  </si>
  <si>
    <t xml:space="preserve">Размерв с  А9- по А10 ( размеры выбираются самостоятельно). Снимается 1,0 за каждый неверный размер. </t>
  </si>
  <si>
    <t xml:space="preserve">Размерв с  А7- по А8 ( размеры выбираются самостоятельно). Снимается 2,0 за каждый неверный размер. </t>
  </si>
  <si>
    <t>Снимается 2, 0 за несоответствие конструкции</t>
  </si>
  <si>
    <t>Снимается 0,5 за отсутствие витна</t>
  </si>
  <si>
    <t>Снимается 0,5 за отсутствие каждой из  9 деталей</t>
  </si>
  <si>
    <t xml:space="preserve">Моделирование сборки </t>
  </si>
  <si>
    <t>Оформление чертежей</t>
  </si>
  <si>
    <t>А.006-2 - Ручка.</t>
  </si>
  <si>
    <t xml:space="preserve">Размерв с  А11- по А12 ( размеры выбираются самостоятельно). Снимается 1,0 за каждый неверный размер. </t>
  </si>
  <si>
    <t xml:space="preserve">Размерв с  А13- по А14 ( размеры выбираются самостоятельно). Снимается 1,0 за каждый неверный размер. </t>
  </si>
  <si>
    <t>ИТОГО</t>
  </si>
  <si>
    <t>Обучающийся корректно изобразил 2 вида, поставил необходимые размеры, не ошибся в использовании основных стандартов.</t>
  </si>
  <si>
    <t>Обучающийся корректно изобразил 2 вида, поставил необходимые размеры, ошибся в использовании основных стандартов.</t>
  </si>
  <si>
    <t>Обучающийся корректно изобразил 2 вида или поставил необходимые размеры, ошибся в использовании основных стандартов.</t>
  </si>
  <si>
    <t>Обучающийся некорректно изобразил 2 вида, не поставил необходимые размеры, ошибся в использовании основных стандартов.</t>
  </si>
  <si>
    <t>Сборочный чертеж итоговой сборки А.000 - Кран шаровой</t>
  </si>
  <si>
    <t>Количество видов</t>
  </si>
  <si>
    <t>Пространственные виды</t>
  </si>
  <si>
    <t>Наличие обозначений позиций</t>
  </si>
  <si>
    <t>Наличие спецификации</t>
  </si>
  <si>
    <t>Соответствие позиций спецификации</t>
  </si>
  <si>
    <t>Снимается 2,00 балла, если изображение на чертеже не соответствует заданию - Итоговая сборка.</t>
  </si>
  <si>
    <t>Снимается 1,0  если недостаточно видов/сечений для полного представления о сборке</t>
  </si>
  <si>
    <t>Пространственный вид - 0,5, разнесенный пространственный вид - 0,5</t>
  </si>
  <si>
    <t>Снимается 1,0 балла, если указаны не все позиции</t>
  </si>
  <si>
    <t>Снимается 1,0 балла, если спецификация отсутствует или оформлена на листе чертежа</t>
  </si>
  <si>
    <t>Снимется 1,0 балла, если позиции на чертеже не соответствуют указанным в спецификации</t>
  </si>
  <si>
    <t>Снимается 0,5 балла, если основная надпись заполнена не полностью</t>
  </si>
  <si>
    <t xml:space="preserve">2. </t>
  </si>
  <si>
    <t xml:space="preserve">Вариант №2. </t>
  </si>
  <si>
    <t>Снимается 2,0 балла  за отсутствие необходимых взаимосвязей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</si>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</sst>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6"/>
      <color theme="1"/>
      <name val="Calibri"/>
      <family val="2"/>
      <charset val="204"/>
    </font>
    <font>
      <b/>
      <i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2" fontId="0" fillId="0" borderId="0" xfId="0" applyNumberFormat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Fill="1"/>
    <xf numFmtId="2" fontId="0" fillId="0" borderId="0" xfId="0" applyNumberFormat="1" applyFill="1"/>
    <xf numFmtId="0" fontId="6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2" fontId="6" fillId="0" borderId="9" xfId="0" applyNumberFormat="1" applyFont="1" applyFill="1" applyBorder="1" applyAlignment="1">
      <alignment horizontal="center" vertical="top"/>
    </xf>
    <xf numFmtId="0" fontId="10" fillId="0" borderId="7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zoomScaleNormal="100" workbookViewId="0">
      <selection activeCell="D48" sqref="D48"/>
    </sheetView>
  </sheetViews>
  <sheetFormatPr defaultRowHeight="12.75" x14ac:dyDescent="0.2"/>
  <cols>
    <col min="1" max="1" width="7.7109375" customWidth="1"/>
    <col min="2" max="2" width="42" bestFit="1" customWidth="1"/>
    <col min="3" max="3" width="8.5703125" customWidth="1"/>
    <col min="4" max="4" width="52.140625" customWidth="1"/>
    <col min="5" max="5" width="46.7109375" customWidth="1"/>
    <col min="6" max="6" width="10.42578125" customWidth="1"/>
    <col min="7" max="7" width="18.42578125" customWidth="1"/>
    <col min="8" max="8" width="15.85546875" customWidth="1"/>
    <col min="9" max="9" width="10.7109375" bestFit="1" customWidth="1"/>
  </cols>
  <sheetData>
    <row r="1" spans="1:9" ht="20.100000000000001" customHeight="1" x14ac:dyDescent="0.2">
      <c r="D1" s="2" t="s">
        <v>16</v>
      </c>
    </row>
    <row r="2" spans="1:9" ht="20.100000000000001" customHeight="1" x14ac:dyDescent="0.2">
      <c r="D2" s="8" t="s">
        <v>17</v>
      </c>
      <c r="E2" t="s">
        <v>60</v>
      </c>
    </row>
    <row r="3" spans="1:9" ht="20.100000000000001" customHeight="1" x14ac:dyDescent="0.2">
      <c r="D3" s="2"/>
    </row>
    <row r="4" spans="1:9" ht="20.100000000000001" customHeight="1" x14ac:dyDescent="0.2">
      <c r="C4" s="8" t="s">
        <v>18</v>
      </c>
      <c r="D4" s="7" t="s">
        <v>20</v>
      </c>
      <c r="E4" s="3">
        <f>F8+F9+F10+F11+F12+F13+F14+F15</f>
        <v>8</v>
      </c>
    </row>
    <row r="5" spans="1:9" ht="20.100000000000001" customHeight="1" x14ac:dyDescent="0.2">
      <c r="C5" s="11" t="s">
        <v>19</v>
      </c>
      <c r="D5" s="7" t="s">
        <v>21</v>
      </c>
      <c r="E5" s="3">
        <f>SUM(F17:F38)</f>
        <v>37</v>
      </c>
    </row>
    <row r="6" spans="1:9" ht="20.100000000000001" customHeight="1" thickBot="1" x14ac:dyDescent="0.25">
      <c r="C6" s="8"/>
      <c r="D6" s="7"/>
    </row>
    <row r="7" spans="1:9" ht="16.5" customHeight="1" x14ac:dyDescent="0.2">
      <c r="A7" s="14"/>
      <c r="B7" s="12"/>
      <c r="C7" s="15"/>
      <c r="D7" s="16"/>
      <c r="E7" s="16"/>
      <c r="F7" s="16"/>
      <c r="G7" s="4"/>
      <c r="H7" s="5" t="s">
        <v>41</v>
      </c>
      <c r="I7" s="6"/>
    </row>
    <row r="8" spans="1:9" ht="25.5" x14ac:dyDescent="0.2">
      <c r="A8" s="31" t="s">
        <v>22</v>
      </c>
      <c r="B8" s="28" t="s">
        <v>20</v>
      </c>
      <c r="C8" s="36">
        <v>1</v>
      </c>
      <c r="D8" s="36" t="s">
        <v>25</v>
      </c>
      <c r="E8" s="17" t="s">
        <v>23</v>
      </c>
      <c r="F8" s="18">
        <v>1</v>
      </c>
      <c r="G8" s="4"/>
      <c r="H8" s="13">
        <f>SUM(F8:F38)</f>
        <v>45</v>
      </c>
      <c r="I8" s="6"/>
    </row>
    <row r="9" spans="1:9" ht="25.5" x14ac:dyDescent="0.2">
      <c r="A9" s="32"/>
      <c r="B9" s="29"/>
      <c r="C9" s="36"/>
      <c r="D9" s="36"/>
      <c r="E9" s="17" t="s">
        <v>24</v>
      </c>
      <c r="F9" s="18">
        <v>0</v>
      </c>
      <c r="G9" s="4"/>
      <c r="H9" s="5"/>
      <c r="I9" s="6"/>
    </row>
    <row r="10" spans="1:9" ht="25.5" x14ac:dyDescent="0.2">
      <c r="A10" s="32"/>
      <c r="B10" s="29"/>
      <c r="C10" s="36">
        <v>2</v>
      </c>
      <c r="D10" s="36" t="s">
        <v>26</v>
      </c>
      <c r="E10" s="17" t="s">
        <v>23</v>
      </c>
      <c r="F10" s="18">
        <v>1</v>
      </c>
      <c r="G10" s="4"/>
      <c r="H10" s="5"/>
      <c r="I10" s="6"/>
    </row>
    <row r="11" spans="1:9" ht="25.5" x14ac:dyDescent="0.2">
      <c r="A11" s="32"/>
      <c r="B11" s="29"/>
      <c r="C11" s="36"/>
      <c r="D11" s="36"/>
      <c r="E11" s="17" t="s">
        <v>24</v>
      </c>
      <c r="F11" s="18">
        <v>0</v>
      </c>
      <c r="G11" s="4"/>
      <c r="H11" s="5"/>
      <c r="I11" s="6"/>
    </row>
    <row r="12" spans="1:9" ht="38.25" x14ac:dyDescent="0.2">
      <c r="A12" s="32"/>
      <c r="B12" s="29"/>
      <c r="C12" s="36">
        <v>3</v>
      </c>
      <c r="D12" s="36" t="s">
        <v>27</v>
      </c>
      <c r="E12" s="19" t="s">
        <v>42</v>
      </c>
      <c r="F12" s="18">
        <v>3</v>
      </c>
      <c r="G12" s="4"/>
      <c r="H12" s="5"/>
      <c r="I12" s="6"/>
    </row>
    <row r="13" spans="1:9" ht="38.25" x14ac:dyDescent="0.2">
      <c r="A13" s="32"/>
      <c r="B13" s="29"/>
      <c r="C13" s="36"/>
      <c r="D13" s="36"/>
      <c r="E13" s="17" t="s">
        <v>43</v>
      </c>
      <c r="F13" s="18">
        <v>2</v>
      </c>
      <c r="G13" s="4"/>
      <c r="H13" s="5"/>
      <c r="I13" s="6"/>
    </row>
    <row r="14" spans="1:9" ht="38.25" x14ac:dyDescent="0.2">
      <c r="A14" s="32"/>
      <c r="B14" s="29"/>
      <c r="C14" s="36"/>
      <c r="D14" s="36"/>
      <c r="E14" s="17" t="s">
        <v>44</v>
      </c>
      <c r="F14" s="18">
        <v>1</v>
      </c>
      <c r="G14" s="4"/>
      <c r="H14" s="5"/>
      <c r="I14" s="6"/>
    </row>
    <row r="15" spans="1:9" ht="38.25" x14ac:dyDescent="0.2">
      <c r="A15" s="33"/>
      <c r="B15" s="30"/>
      <c r="C15" s="36"/>
      <c r="D15" s="36"/>
      <c r="E15" s="17" t="s">
        <v>45</v>
      </c>
      <c r="F15" s="18">
        <v>0</v>
      </c>
      <c r="G15" s="4"/>
      <c r="H15" s="5"/>
      <c r="I15" s="6"/>
    </row>
    <row r="16" spans="1:9" ht="27.75" customHeight="1" x14ac:dyDescent="0.2">
      <c r="A16" s="36" t="s">
        <v>59</v>
      </c>
      <c r="B16" s="34" t="s">
        <v>21</v>
      </c>
      <c r="C16" s="37" t="s">
        <v>18</v>
      </c>
      <c r="D16" s="25" t="s">
        <v>28</v>
      </c>
      <c r="E16" s="21" t="s">
        <v>1</v>
      </c>
      <c r="F16" s="22" t="s">
        <v>1</v>
      </c>
    </row>
    <row r="17" spans="1:15" s="9" customFormat="1" ht="38.25" x14ac:dyDescent="0.2">
      <c r="A17" s="36"/>
      <c r="B17" s="35"/>
      <c r="C17" s="38"/>
      <c r="D17" s="23" t="s">
        <v>3</v>
      </c>
      <c r="E17" s="23" t="s">
        <v>29</v>
      </c>
      <c r="F17" s="24">
        <v>5</v>
      </c>
      <c r="O17"/>
    </row>
    <row r="18" spans="1:15" s="9" customFormat="1" ht="38.25" x14ac:dyDescent="0.2">
      <c r="A18" s="36"/>
      <c r="B18" s="35"/>
      <c r="C18" s="38"/>
      <c r="D18" s="23" t="s">
        <v>4</v>
      </c>
      <c r="E18" s="23" t="s">
        <v>30</v>
      </c>
      <c r="F18" s="24">
        <v>2</v>
      </c>
      <c r="G18"/>
      <c r="I18"/>
      <c r="O18"/>
    </row>
    <row r="19" spans="1:15" ht="38.25" x14ac:dyDescent="0.2">
      <c r="A19" s="36"/>
      <c r="B19" s="35"/>
      <c r="C19" s="38"/>
      <c r="D19" s="23" t="s">
        <v>5</v>
      </c>
      <c r="E19" s="23" t="s">
        <v>32</v>
      </c>
      <c r="F19" s="24">
        <v>4</v>
      </c>
      <c r="H19" s="9"/>
    </row>
    <row r="20" spans="1:15" ht="38.25" x14ac:dyDescent="0.2">
      <c r="A20" s="36"/>
      <c r="B20" s="35"/>
      <c r="C20" s="38"/>
      <c r="D20" s="23" t="s">
        <v>6</v>
      </c>
      <c r="E20" s="23" t="s">
        <v>31</v>
      </c>
      <c r="F20" s="24">
        <v>2</v>
      </c>
    </row>
    <row r="21" spans="1:15" ht="38.25" x14ac:dyDescent="0.2">
      <c r="A21" s="36"/>
      <c r="B21" s="35"/>
      <c r="C21" s="38"/>
      <c r="D21" s="23" t="s">
        <v>7</v>
      </c>
      <c r="E21" s="23" t="s">
        <v>39</v>
      </c>
      <c r="F21" s="24">
        <v>2</v>
      </c>
    </row>
    <row r="22" spans="1:15" ht="38.25" x14ac:dyDescent="0.2">
      <c r="A22" s="36"/>
      <c r="B22" s="35"/>
      <c r="C22" s="38"/>
      <c r="D22" s="23" t="s">
        <v>8</v>
      </c>
      <c r="E22" s="23" t="s">
        <v>40</v>
      </c>
      <c r="F22" s="24">
        <v>2</v>
      </c>
      <c r="G22" s="9"/>
      <c r="H22" s="9"/>
    </row>
    <row r="23" spans="1:15" x14ac:dyDescent="0.2">
      <c r="A23" s="36"/>
      <c r="B23" s="35"/>
      <c r="C23" s="38"/>
      <c r="D23" s="23" t="s">
        <v>9</v>
      </c>
      <c r="E23" s="23" t="s">
        <v>11</v>
      </c>
      <c r="F23" s="24">
        <v>1</v>
      </c>
    </row>
    <row r="24" spans="1:15" x14ac:dyDescent="0.2">
      <c r="A24" s="36"/>
      <c r="B24" s="35"/>
      <c r="C24" s="38"/>
      <c r="D24" s="23" t="s">
        <v>10</v>
      </c>
      <c r="E24" s="23" t="s">
        <v>11</v>
      </c>
      <c r="F24" s="24">
        <v>1</v>
      </c>
    </row>
    <row r="25" spans="1:15" x14ac:dyDescent="0.2">
      <c r="A25" s="36"/>
      <c r="B25" s="35"/>
      <c r="C25" s="39"/>
      <c r="D25" s="23" t="s">
        <v>38</v>
      </c>
      <c r="E25" s="23" t="s">
        <v>33</v>
      </c>
      <c r="F25" s="24">
        <v>2</v>
      </c>
    </row>
    <row r="26" spans="1:15" ht="32.25" customHeight="1" collapsed="1" x14ac:dyDescent="0.2">
      <c r="A26" s="36"/>
      <c r="B26" s="35"/>
      <c r="C26" s="37" t="s">
        <v>19</v>
      </c>
      <c r="D26" s="25" t="s">
        <v>36</v>
      </c>
      <c r="E26" s="21" t="s">
        <v>1</v>
      </c>
      <c r="F26" s="20" t="s">
        <v>1</v>
      </c>
    </row>
    <row r="27" spans="1:15" ht="25.5" x14ac:dyDescent="0.2">
      <c r="A27" s="36"/>
      <c r="B27" s="35"/>
      <c r="C27" s="38"/>
      <c r="D27" s="23" t="s">
        <v>12</v>
      </c>
      <c r="E27" s="23" t="s">
        <v>61</v>
      </c>
      <c r="F27" s="24">
        <v>2</v>
      </c>
      <c r="G27" s="3"/>
    </row>
    <row r="28" spans="1:15" x14ac:dyDescent="0.2">
      <c r="A28" s="36"/>
      <c r="B28" s="35"/>
      <c r="C28" s="38"/>
      <c r="D28" s="23" t="s">
        <v>13</v>
      </c>
      <c r="E28" s="23" t="s">
        <v>35</v>
      </c>
      <c r="F28" s="24">
        <v>4.5</v>
      </c>
    </row>
    <row r="29" spans="1:15" x14ac:dyDescent="0.2">
      <c r="A29" s="36"/>
      <c r="B29" s="35"/>
      <c r="C29" s="38"/>
      <c r="D29" s="23" t="s">
        <v>14</v>
      </c>
      <c r="E29" s="23" t="s">
        <v>34</v>
      </c>
      <c r="F29" s="24">
        <v>1</v>
      </c>
    </row>
    <row r="30" spans="1:15" x14ac:dyDescent="0.2">
      <c r="A30" s="36"/>
      <c r="B30" s="35"/>
      <c r="C30" s="39"/>
      <c r="D30" s="23" t="s">
        <v>14</v>
      </c>
      <c r="E30" s="23" t="s">
        <v>15</v>
      </c>
      <c r="F30" s="24">
        <v>1</v>
      </c>
    </row>
    <row r="31" spans="1:15" ht="33" customHeight="1" collapsed="1" x14ac:dyDescent="0.2">
      <c r="A31" s="36"/>
      <c r="B31" s="35"/>
      <c r="C31" s="37" t="s">
        <v>62</v>
      </c>
      <c r="D31" s="26" t="s">
        <v>37</v>
      </c>
      <c r="E31" s="21" t="s">
        <v>1</v>
      </c>
      <c r="F31" s="20" t="s">
        <v>1</v>
      </c>
    </row>
    <row r="32" spans="1:15" s="9" customFormat="1" ht="38.25" x14ac:dyDescent="0.2">
      <c r="A32" s="36"/>
      <c r="B32" s="35"/>
      <c r="C32" s="38"/>
      <c r="D32" s="23" t="s">
        <v>46</v>
      </c>
      <c r="E32" s="23" t="s">
        <v>52</v>
      </c>
      <c r="F32" s="27">
        <v>2</v>
      </c>
      <c r="G32" s="10"/>
    </row>
    <row r="33" spans="1:9" s="9" customFormat="1" ht="25.5" x14ac:dyDescent="0.2">
      <c r="A33" s="36"/>
      <c r="B33" s="35"/>
      <c r="C33" s="38"/>
      <c r="D33" s="23" t="s">
        <v>47</v>
      </c>
      <c r="E33" s="23" t="s">
        <v>53</v>
      </c>
      <c r="F33" s="27">
        <v>1</v>
      </c>
      <c r="G33" s="10"/>
    </row>
    <row r="34" spans="1:9" s="9" customFormat="1" ht="25.5" x14ac:dyDescent="0.2">
      <c r="A34" s="36"/>
      <c r="B34" s="35"/>
      <c r="C34" s="38"/>
      <c r="D34" s="23" t="s">
        <v>48</v>
      </c>
      <c r="E34" s="23" t="s">
        <v>54</v>
      </c>
      <c r="F34" s="27">
        <v>1</v>
      </c>
    </row>
    <row r="35" spans="1:9" s="9" customFormat="1" x14ac:dyDescent="0.2">
      <c r="A35" s="36"/>
      <c r="B35" s="35"/>
      <c r="C35" s="38"/>
      <c r="D35" s="23" t="s">
        <v>49</v>
      </c>
      <c r="E35" s="23" t="s">
        <v>55</v>
      </c>
      <c r="F35" s="27">
        <v>1</v>
      </c>
    </row>
    <row r="36" spans="1:9" s="9" customFormat="1" ht="25.5" x14ac:dyDescent="0.2">
      <c r="A36" s="36"/>
      <c r="B36" s="35"/>
      <c r="C36" s="38"/>
      <c r="D36" s="23" t="s">
        <v>50</v>
      </c>
      <c r="E36" s="23" t="s">
        <v>56</v>
      </c>
      <c r="F36" s="27">
        <v>1</v>
      </c>
    </row>
    <row r="37" spans="1:9" s="9" customFormat="1" ht="25.5" x14ac:dyDescent="0.2">
      <c r="A37" s="36"/>
      <c r="B37" s="35"/>
      <c r="C37" s="38"/>
      <c r="D37" s="23" t="s">
        <v>51</v>
      </c>
      <c r="E37" s="23" t="s">
        <v>57</v>
      </c>
      <c r="F37" s="27">
        <v>1</v>
      </c>
    </row>
    <row r="38" spans="1:9" s="9" customFormat="1" ht="25.5" x14ac:dyDescent="0.2">
      <c r="A38" s="36"/>
      <c r="B38" s="35"/>
      <c r="C38" s="39"/>
      <c r="D38" s="23" t="s">
        <v>2</v>
      </c>
      <c r="E38" s="23" t="s">
        <v>58</v>
      </c>
      <c r="F38" s="27">
        <v>0.5</v>
      </c>
    </row>
    <row r="41" spans="1:9" ht="20.25" x14ac:dyDescent="0.2">
      <c r="G41" s="4"/>
      <c r="H41" s="5"/>
      <c r="I41" s="6"/>
    </row>
  </sheetData>
  <mergeCells count="13">
    <mergeCell ref="B8:B15"/>
    <mergeCell ref="A8:A15"/>
    <mergeCell ref="B16:B38"/>
    <mergeCell ref="A16:A38"/>
    <mergeCell ref="D8:D9"/>
    <mergeCell ref="D10:D11"/>
    <mergeCell ref="C8:C9"/>
    <mergeCell ref="C10:C11"/>
    <mergeCell ref="C12:C15"/>
    <mergeCell ref="D12:D15"/>
    <mergeCell ref="C16:C25"/>
    <mergeCell ref="C26:C30"/>
    <mergeCell ref="C31:C38"/>
  </mergeCells>
  <phoneticPr fontId="1" type="noConversion"/>
  <pageMargins left="0.39370078740157483" right="0.39370078740157483" top="0.86614173228346458" bottom="0.59055118110236227" header="0.19685039370078741" footer="0.19685039370078741"/>
  <pageSetup paperSize="9" scale="60" fitToHeight="0" orientation="landscape" r:id="rId1"/>
  <headerFooter>
    <oddHeader>&amp;R&amp;G</oddHeader>
    <oddFooter>&amp;L&amp;8Sheet: &amp;AFile: &amp;F&amp;C&amp;8Version: Date: &amp;R&amp;8&amp;P of &amp;N</oddFooter>
  </headerFooter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width="8.85546875" style="1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&amp;AFile: &amp;F&amp;C&amp;8Version: Date: 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width="8.85546875" style="1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&amp;AFile: &amp;F&amp;C&amp;8Version: 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CIS Marking Scheme Import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Анастасия Георгиевна Баширова</cp:lastModifiedBy>
  <cp:lastPrinted>2018-08-02T18:30:00Z</cp:lastPrinted>
  <dcterms:created xsi:type="dcterms:W3CDTF">2010-04-27T04:25:00Z</dcterms:created>
  <dcterms:modified xsi:type="dcterms:W3CDTF">2024-03-05T12:51:35Z</dcterms:modified>
</cp:coreProperties>
</file>